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ВНОСИМ ПРОЕКТ\1-21 Проект закона\"/>
    </mc:Choice>
  </mc:AlternateContent>
  <bookViews>
    <workbookView xWindow="0" yWindow="0" windowWidth="28800" windowHeight="10335" tabRatio="259"/>
  </bookViews>
  <sheets>
    <sheet name="Приложение 12" sheetId="11" r:id="rId1"/>
  </sheets>
  <definedNames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47" i="11" l="1"/>
  <c r="T48" i="11"/>
  <c r="T49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E6" i="11" l="1"/>
  <c r="T3" i="11"/>
</calcChain>
</file>

<file path=xl/sharedStrings.xml><?xml version="1.0" encoding="utf-8"?>
<sst xmlns="http://schemas.openxmlformats.org/spreadsheetml/2006/main" count="156" uniqueCount="123">
  <si>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</si>
  <si>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</si>
  <si>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</si>
  <si>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</si>
  <si>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</si>
  <si>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</si>
  <si>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</si>
  <si>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</si>
  <si>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</si>
  <si>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</si>
  <si>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</si>
  <si>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</si>
  <si>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</si>
  <si>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</si>
  <si>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</si>
  <si>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</si>
  <si>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</si>
  <si>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</si>
  <si>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</si>
  <si>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</si>
  <si>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</si>
  <si>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</si>
  <si>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</si>
  <si>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1</t>
  </si>
  <si>
    <t xml:space="preserve"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</si>
  <si>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</si>
  <si>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</si>
  <si>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</si>
  <si>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</si>
  <si>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</si>
  <si>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</si>
  <si>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</si>
  <si>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</si>
  <si>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</si>
  <si>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</si>
  <si>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</si>
  <si>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</si>
  <si>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</si>
  <si>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</si>
  <si>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</si>
  <si>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</si>
  <si>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</si>
  <si>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</si>
  <si>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</si>
  <si>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</si>
  <si>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</si>
  <si>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</si>
  <si>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</si>
  <si>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</si>
  <si>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</si>
  <si>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</si>
  <si>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</si>
  <si>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</si>
  <si>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</si>
  <si>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</si>
  <si>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</si>
  <si>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</si>
  <si>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</si>
  <si>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</si>
  <si>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</si>
  <si>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</si>
  <si>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</si>
  <si>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</si>
  <si>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</si>
  <si>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</si>
  <si>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</si>
  <si>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</si>
  <si>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</si>
  <si>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</si>
  <si>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</si>
  <si>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</si>
  <si>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</si>
  <si>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</si>
  <si>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</si>
  <si>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</si>
  <si>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</si>
  <si>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</si>
  <si>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</si>
  <si>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</si>
  <si>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</si>
  <si>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</si>
  <si>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</si>
  <si>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</si>
  <si>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</si>
  <si>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</si>
  <si>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</si>
  <si>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</si>
  <si>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</si>
  <si>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</si>
  <si>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</si>
  <si>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</si>
  <si>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</si>
  <si>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</si>
  <si>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</si>
  <si>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</si>
  <si>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</si>
  <si>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</si>
  <si>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</si>
  <si>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</si>
  <si>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</si>
  <si>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</si>
  <si>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</si>
  <si>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</si>
  <si>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</si>
  <si>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</si>
  <si>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</si>
  <si>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</si>
  <si>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</si>
  <si>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</si>
  <si>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27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</si>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</sst>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15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/>
    <xf numFmtId="0" fontId="7" fillId="0" borderId="0" xfId="0" applyFont="1" applyFill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60"/>
  <sheetViews>
    <sheetView tabSelected="1" view="pageBreakPreview" zoomScale="50" zoomScaleNormal="50" zoomScaleSheetLayoutView="50" workbookViewId="0">
      <selection activeCell="T4" sqref="T4"/>
    </sheetView>
  </sheetViews>
  <sheetFormatPr defaultRowHeight="15.75" x14ac:dyDescent="0.25"/>
  <cols>
    <col min="1" max="1" width="9.140625" style="2"/>
    <col min="2" max="2" width="74.85546875" style="7" customWidth="1"/>
    <col min="3" max="3" width="18.7109375" style="2" customWidth="1"/>
    <col min="4" max="4" width="19.7109375" style="7" customWidth="1"/>
    <col min="5" max="6" width="23.7109375" style="1" customWidth="1"/>
    <col min="7" max="7" width="21.42578125" style="1" customWidth="1"/>
    <col min="8" max="8" width="21.28515625" style="1" customWidth="1"/>
    <col min="9" max="9" width="23.7109375" style="1" customWidth="1"/>
    <col min="10" max="10" width="21.140625" style="1" customWidth="1"/>
    <col min="11" max="11" width="23.7109375" style="1" customWidth="1"/>
    <col min="12" max="12" width="21.85546875" style="1" customWidth="1"/>
    <col min="13" max="13" width="23.7109375" style="1" customWidth="1"/>
    <col min="14" max="14" width="22.140625" style="1" customWidth="1"/>
    <col min="15" max="15" width="22.42578125" style="1" customWidth="1"/>
    <col min="16" max="16" width="22.28515625" style="1" customWidth="1"/>
    <col min="17" max="17" width="23.7109375" style="1" customWidth="1"/>
    <col min="18" max="18" width="21.28515625" style="1" customWidth="1"/>
    <col min="19" max="19" width="23.7109375" style="1" customWidth="1"/>
    <col min="20" max="20" width="23.7109375" style="2" customWidth="1"/>
    <col min="21" max="16384" width="9.140625" style="1"/>
  </cols>
  <sheetData>
    <row r="1" spans="1:31" s="23" customFormat="1" ht="23.25" x14ac:dyDescent="0.35">
      <c r="A1" s="42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22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CONCATENATE("""О краевом бюджете на ",2016," год""")</f>
        <v>"О краевом бюджете на 2016 год"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">
        <v>122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70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6" s="70"/>
      <c r="G6" s="70"/>
      <c r="H6" s="70"/>
      <c r="I6" s="70"/>
      <c r="J6" s="70"/>
      <c r="K6" s="70"/>
      <c r="L6" s="70"/>
      <c r="M6" s="70"/>
      <c r="N6" s="70"/>
      <c r="O6" s="70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67" t="s">
        <v>16</v>
      </c>
      <c r="B8" s="69" t="s">
        <v>17</v>
      </c>
      <c r="C8" s="69" t="s">
        <v>18</v>
      </c>
      <c r="D8" s="69" t="s">
        <v>14</v>
      </c>
      <c r="E8" s="69" t="s">
        <v>19</v>
      </c>
      <c r="F8" s="74" t="s">
        <v>0</v>
      </c>
      <c r="G8" s="77" t="s">
        <v>1</v>
      </c>
      <c r="H8" s="77" t="s">
        <v>20</v>
      </c>
      <c r="I8" s="73" t="s">
        <v>2</v>
      </c>
      <c r="J8" s="68" t="s">
        <v>3</v>
      </c>
      <c r="K8" s="68" t="s">
        <v>4</v>
      </c>
      <c r="L8" s="74" t="s">
        <v>5</v>
      </c>
      <c r="M8" s="74" t="s">
        <v>6</v>
      </c>
      <c r="N8" s="71" t="s">
        <v>11</v>
      </c>
      <c r="O8" s="75" t="s">
        <v>7</v>
      </c>
      <c r="P8" s="75" t="s">
        <v>8</v>
      </c>
      <c r="Q8" s="75" t="s">
        <v>9</v>
      </c>
      <c r="R8" s="75" t="s">
        <v>10</v>
      </c>
      <c r="S8" s="75" t="s">
        <v>21</v>
      </c>
      <c r="T8" s="79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67"/>
      <c r="B9" s="69"/>
      <c r="C9" s="69"/>
      <c r="D9" s="69"/>
      <c r="E9" s="69"/>
      <c r="F9" s="74"/>
      <c r="G9" s="78"/>
      <c r="H9" s="78"/>
      <c r="I9" s="73"/>
      <c r="J9" s="68"/>
      <c r="K9" s="68"/>
      <c r="L9" s="74"/>
      <c r="M9" s="74"/>
      <c r="N9" s="72"/>
      <c r="O9" s="76"/>
      <c r="P9" s="76"/>
      <c r="Q9" s="76"/>
      <c r="R9" s="76"/>
      <c r="S9" s="76"/>
      <c r="T9" s="79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59">
        <v>1</v>
      </c>
      <c r="B10" s="60">
        <v>2</v>
      </c>
      <c r="C10" s="59">
        <v>3</v>
      </c>
      <c r="D10" s="60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  <c r="M10" s="61">
        <v>13</v>
      </c>
      <c r="N10" s="61">
        <v>14</v>
      </c>
      <c r="O10" s="61">
        <v>15</v>
      </c>
      <c r="P10" s="61">
        <v>16</v>
      </c>
      <c r="Q10" s="61">
        <v>17</v>
      </c>
      <c r="R10" s="61">
        <v>18</v>
      </c>
      <c r="S10" s="61">
        <v>19</v>
      </c>
      <c r="T10" s="59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21.5" x14ac:dyDescent="0.25">
      <c r="A11" s="53" t="s">
        <v>23</v>
      </c>
      <c r="B11" s="54" t="s">
        <v>24</v>
      </c>
      <c r="C11" s="55" t="s">
        <v>25</v>
      </c>
      <c r="D11" s="56" t="s">
        <v>26</v>
      </c>
      <c r="E11" s="57">
        <v>1530.1</v>
      </c>
      <c r="F11" s="57">
        <v>582.29999999999995</v>
      </c>
      <c r="G11" s="57">
        <v>65.599999999999994</v>
      </c>
      <c r="H11" s="57">
        <v>127.1</v>
      </c>
      <c r="I11" s="57">
        <v>65.599999999999994</v>
      </c>
      <c r="J11" s="57">
        <v>45.1</v>
      </c>
      <c r="K11" s="57">
        <v>45.1</v>
      </c>
      <c r="L11" s="57">
        <v>24.6</v>
      </c>
      <c r="M11" s="57">
        <v>410.5</v>
      </c>
      <c r="N11" s="57">
        <v>37.299999999999997</v>
      </c>
      <c r="O11" s="57">
        <v>147.6</v>
      </c>
      <c r="P11" s="57">
        <v>127.1</v>
      </c>
      <c r="Q11" s="57">
        <v>147.6</v>
      </c>
      <c r="R11" s="57">
        <v>106.6</v>
      </c>
      <c r="S11" s="57"/>
      <c r="T11" s="58">
        <f t="shared" ref="T11:T49" si="0">SUM(E11:S11)</f>
        <v>3462.1999999999989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25">
      <c r="A12" s="33" t="s">
        <v>27</v>
      </c>
      <c r="B12" s="34" t="s">
        <v>28</v>
      </c>
      <c r="C12" s="35" t="s">
        <v>29</v>
      </c>
      <c r="D12" s="36" t="s">
        <v>30</v>
      </c>
      <c r="E12" s="48"/>
      <c r="F12" s="48">
        <v>47811</v>
      </c>
      <c r="G12" s="48">
        <v>7932</v>
      </c>
      <c r="H12" s="48">
        <v>6044</v>
      </c>
      <c r="I12" s="48">
        <v>1905</v>
      </c>
      <c r="J12" s="48">
        <v>7493</v>
      </c>
      <c r="K12" s="48">
        <v>1823</v>
      </c>
      <c r="L12" s="48">
        <v>516</v>
      </c>
      <c r="M12" s="48"/>
      <c r="N12" s="48"/>
      <c r="O12" s="48">
        <v>3264</v>
      </c>
      <c r="P12" s="48">
        <v>2908</v>
      </c>
      <c r="Q12" s="48">
        <v>3002</v>
      </c>
      <c r="R12" s="48">
        <v>1709</v>
      </c>
      <c r="S12" s="48"/>
      <c r="T12" s="49">
        <f t="shared" si="0"/>
        <v>84407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01.25" x14ac:dyDescent="0.25">
      <c r="A13" s="33" t="s">
        <v>31</v>
      </c>
      <c r="B13" s="34" t="s">
        <v>32</v>
      </c>
      <c r="C13" s="35" t="s">
        <v>33</v>
      </c>
      <c r="D13" s="36" t="s">
        <v>30</v>
      </c>
      <c r="E13" s="48">
        <v>6200</v>
      </c>
      <c r="F13" s="48">
        <v>3100</v>
      </c>
      <c r="G13" s="48">
        <v>2067</v>
      </c>
      <c r="H13" s="48">
        <v>1033</v>
      </c>
      <c r="I13" s="48">
        <v>1033</v>
      </c>
      <c r="J13" s="48">
        <v>1033</v>
      </c>
      <c r="K13" s="48">
        <v>1033</v>
      </c>
      <c r="L13" s="48">
        <v>1193</v>
      </c>
      <c r="M13" s="48">
        <v>1033</v>
      </c>
      <c r="N13" s="48">
        <v>1114</v>
      </c>
      <c r="O13" s="48">
        <v>1114</v>
      </c>
      <c r="P13" s="48">
        <v>1114</v>
      </c>
      <c r="Q13" s="48">
        <v>1114</v>
      </c>
      <c r="R13" s="48">
        <v>1114</v>
      </c>
      <c r="S13" s="48"/>
      <c r="T13" s="49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34</v>
      </c>
      <c r="B14" s="34" t="s">
        <v>35</v>
      </c>
      <c r="C14" s="35" t="s">
        <v>36</v>
      </c>
      <c r="D14" s="36" t="s">
        <v>37</v>
      </c>
      <c r="E14" s="48">
        <v>7086</v>
      </c>
      <c r="F14" s="48">
        <v>5315</v>
      </c>
      <c r="G14" s="48">
        <v>3542</v>
      </c>
      <c r="H14" s="48">
        <v>2657</v>
      </c>
      <c r="I14" s="48">
        <v>1328</v>
      </c>
      <c r="J14" s="48">
        <v>2657</v>
      </c>
      <c r="K14" s="48">
        <v>1328</v>
      </c>
      <c r="L14" s="48">
        <v>1022</v>
      </c>
      <c r="M14" s="48">
        <v>3542</v>
      </c>
      <c r="N14" s="48">
        <v>2388</v>
      </c>
      <c r="O14" s="48">
        <v>2388</v>
      </c>
      <c r="P14" s="48">
        <v>2388</v>
      </c>
      <c r="Q14" s="48">
        <v>2388</v>
      </c>
      <c r="R14" s="48">
        <v>1433</v>
      </c>
      <c r="S14" s="48"/>
      <c r="T14" s="49">
        <f t="shared" si="0"/>
        <v>39462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25">
      <c r="A15" s="33" t="s">
        <v>38</v>
      </c>
      <c r="B15" s="34" t="s">
        <v>39</v>
      </c>
      <c r="C15" s="35" t="s">
        <v>40</v>
      </c>
      <c r="D15" s="36" t="s">
        <v>41</v>
      </c>
      <c r="E15" s="48">
        <v>16832</v>
      </c>
      <c r="F15" s="48">
        <v>8299</v>
      </c>
      <c r="G15" s="48">
        <v>1837</v>
      </c>
      <c r="H15" s="48">
        <v>934</v>
      </c>
      <c r="I15" s="48">
        <v>893</v>
      </c>
      <c r="J15" s="48">
        <v>957</v>
      </c>
      <c r="K15" s="48">
        <v>926</v>
      </c>
      <c r="L15" s="48">
        <v>1025</v>
      </c>
      <c r="M15" s="48">
        <v>2743</v>
      </c>
      <c r="N15" s="48">
        <v>992</v>
      </c>
      <c r="O15" s="48">
        <v>1756</v>
      </c>
      <c r="P15" s="48">
        <v>1739</v>
      </c>
      <c r="Q15" s="48">
        <v>2458</v>
      </c>
      <c r="R15" s="48">
        <v>1766</v>
      </c>
      <c r="S15" s="48"/>
      <c r="T15" s="49">
        <f t="shared" si="0"/>
        <v>43157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42</v>
      </c>
      <c r="B16" s="34" t="s">
        <v>39</v>
      </c>
      <c r="C16" s="35" t="s">
        <v>40</v>
      </c>
      <c r="D16" s="36" t="s">
        <v>37</v>
      </c>
      <c r="E16" s="48">
        <v>1771</v>
      </c>
      <c r="F16" s="48">
        <v>1771</v>
      </c>
      <c r="G16" s="48">
        <v>886</v>
      </c>
      <c r="H16" s="48">
        <v>886</v>
      </c>
      <c r="I16" s="48">
        <v>443</v>
      </c>
      <c r="J16" s="48">
        <v>886</v>
      </c>
      <c r="K16" s="48">
        <v>443</v>
      </c>
      <c r="L16" s="48">
        <v>511</v>
      </c>
      <c r="M16" s="48">
        <v>886</v>
      </c>
      <c r="N16" s="48">
        <v>478</v>
      </c>
      <c r="O16" s="48">
        <v>478</v>
      </c>
      <c r="P16" s="48">
        <v>478</v>
      </c>
      <c r="Q16" s="48">
        <v>478</v>
      </c>
      <c r="R16" s="48">
        <v>478</v>
      </c>
      <c r="S16" s="48"/>
      <c r="T16" s="49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43</v>
      </c>
      <c r="B17" s="34" t="s">
        <v>44</v>
      </c>
      <c r="C17" s="35" t="s">
        <v>45</v>
      </c>
      <c r="D17" s="36" t="s">
        <v>37</v>
      </c>
      <c r="E17" s="48">
        <v>208451</v>
      </c>
      <c r="F17" s="48">
        <v>18739</v>
      </c>
      <c r="G17" s="48">
        <v>1822</v>
      </c>
      <c r="H17" s="48"/>
      <c r="I17" s="48"/>
      <c r="J17" s="48"/>
      <c r="K17" s="48"/>
      <c r="L17" s="48"/>
      <c r="M17" s="48">
        <v>3133</v>
      </c>
      <c r="N17" s="48"/>
      <c r="O17" s="48"/>
      <c r="P17" s="48"/>
      <c r="Q17" s="48"/>
      <c r="R17" s="48"/>
      <c r="S17" s="48"/>
      <c r="T17" s="49">
        <f t="shared" si="0"/>
        <v>232145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46</v>
      </c>
      <c r="B18" s="34" t="s">
        <v>47</v>
      </c>
      <c r="C18" s="35" t="s">
        <v>48</v>
      </c>
      <c r="D18" s="36" t="s">
        <v>37</v>
      </c>
      <c r="E18" s="48"/>
      <c r="F18" s="48">
        <v>41346.699999999997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9">
        <f t="shared" si="0"/>
        <v>41346.699999999997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41.75" x14ac:dyDescent="0.25">
      <c r="A19" s="33" t="s">
        <v>49</v>
      </c>
      <c r="B19" s="34" t="s">
        <v>50</v>
      </c>
      <c r="C19" s="35" t="s">
        <v>51</v>
      </c>
      <c r="D19" s="36" t="s">
        <v>37</v>
      </c>
      <c r="E19" s="48">
        <v>1827</v>
      </c>
      <c r="F19" s="48">
        <v>4682</v>
      </c>
      <c r="G19" s="48"/>
      <c r="H19" s="48">
        <v>228</v>
      </c>
      <c r="I19" s="48"/>
      <c r="J19" s="48">
        <v>685</v>
      </c>
      <c r="K19" s="48"/>
      <c r="L19" s="48"/>
      <c r="M19" s="48">
        <v>685</v>
      </c>
      <c r="N19" s="48"/>
      <c r="O19" s="48"/>
      <c r="P19" s="48">
        <v>114</v>
      </c>
      <c r="Q19" s="48"/>
      <c r="R19" s="48"/>
      <c r="S19" s="48"/>
      <c r="T19" s="49">
        <f t="shared" si="0"/>
        <v>8221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5" x14ac:dyDescent="0.25">
      <c r="A20" s="33" t="s">
        <v>52</v>
      </c>
      <c r="B20" s="34" t="s">
        <v>53</v>
      </c>
      <c r="C20" s="35" t="s">
        <v>54</v>
      </c>
      <c r="D20" s="36" t="s">
        <v>41</v>
      </c>
      <c r="E20" s="48">
        <v>178478</v>
      </c>
      <c r="F20" s="48">
        <v>130675</v>
      </c>
      <c r="G20" s="48">
        <v>26416</v>
      </c>
      <c r="H20" s="48">
        <v>19242</v>
      </c>
      <c r="I20" s="48">
        <v>2811</v>
      </c>
      <c r="J20" s="48">
        <v>28315</v>
      </c>
      <c r="K20" s="48">
        <v>15892</v>
      </c>
      <c r="L20" s="48">
        <v>1079</v>
      </c>
      <c r="M20" s="48">
        <v>34411</v>
      </c>
      <c r="N20" s="48">
        <v>14674</v>
      </c>
      <c r="O20" s="48">
        <v>12907</v>
      </c>
      <c r="P20" s="48">
        <v>12226</v>
      </c>
      <c r="Q20" s="48">
        <v>21902</v>
      </c>
      <c r="R20" s="48">
        <v>13308</v>
      </c>
      <c r="S20" s="48"/>
      <c r="T20" s="49">
        <f t="shared" si="0"/>
        <v>512336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202.5" x14ac:dyDescent="0.25">
      <c r="A21" s="33" t="s">
        <v>55</v>
      </c>
      <c r="B21" s="34" t="s">
        <v>56</v>
      </c>
      <c r="C21" s="35" t="s">
        <v>57</v>
      </c>
      <c r="D21" s="36" t="s">
        <v>41</v>
      </c>
      <c r="E21" s="48">
        <v>1746699</v>
      </c>
      <c r="F21" s="48">
        <v>941637</v>
      </c>
      <c r="G21" s="48">
        <v>256536</v>
      </c>
      <c r="H21" s="48">
        <v>177726</v>
      </c>
      <c r="I21" s="48">
        <v>80232</v>
      </c>
      <c r="J21" s="48">
        <v>250927</v>
      </c>
      <c r="K21" s="48">
        <v>99076</v>
      </c>
      <c r="L21" s="48">
        <v>30276</v>
      </c>
      <c r="M21" s="48">
        <v>240392</v>
      </c>
      <c r="N21" s="48">
        <v>93754</v>
      </c>
      <c r="O21" s="48">
        <v>213469</v>
      </c>
      <c r="P21" s="48">
        <v>199714</v>
      </c>
      <c r="Q21" s="48">
        <v>165529</v>
      </c>
      <c r="R21" s="48">
        <v>163526</v>
      </c>
      <c r="S21" s="48"/>
      <c r="T21" s="49">
        <f t="shared" si="0"/>
        <v>4659493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58</v>
      </c>
      <c r="B22" s="34" t="s">
        <v>59</v>
      </c>
      <c r="C22" s="35" t="s">
        <v>60</v>
      </c>
      <c r="D22" s="36" t="s">
        <v>41</v>
      </c>
      <c r="E22" s="48">
        <v>90274</v>
      </c>
      <c r="F22" s="48">
        <v>31449</v>
      </c>
      <c r="G22" s="48">
        <v>12979</v>
      </c>
      <c r="H22" s="48">
        <v>7652</v>
      </c>
      <c r="I22" s="48">
        <v>2143</v>
      </c>
      <c r="J22" s="48">
        <v>15786</v>
      </c>
      <c r="K22" s="48">
        <v>8611</v>
      </c>
      <c r="L22" s="48">
        <v>1192</v>
      </c>
      <c r="M22" s="48">
        <v>8494</v>
      </c>
      <c r="N22" s="48">
        <v>7555</v>
      </c>
      <c r="O22" s="48">
        <v>14447</v>
      </c>
      <c r="P22" s="48">
        <v>16171</v>
      </c>
      <c r="Q22" s="48">
        <v>10951</v>
      </c>
      <c r="R22" s="48">
        <v>13578</v>
      </c>
      <c r="S22" s="48"/>
      <c r="T22" s="49">
        <f t="shared" si="0"/>
        <v>241282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61</v>
      </c>
      <c r="B23" s="34" t="s">
        <v>62</v>
      </c>
      <c r="C23" s="35" t="s">
        <v>63</v>
      </c>
      <c r="D23" s="36" t="s">
        <v>41</v>
      </c>
      <c r="E23" s="48">
        <v>89.4</v>
      </c>
      <c r="F23" s="48">
        <v>89.4</v>
      </c>
      <c r="G23" s="48"/>
      <c r="H23" s="48">
        <v>44.7</v>
      </c>
      <c r="I23" s="48">
        <v>44.7</v>
      </c>
      <c r="J23" s="48">
        <v>44.7</v>
      </c>
      <c r="K23" s="48">
        <v>44.7</v>
      </c>
      <c r="L23" s="48"/>
      <c r="M23" s="48">
        <v>44.7</v>
      </c>
      <c r="N23" s="48"/>
      <c r="O23" s="48"/>
      <c r="P23" s="48"/>
      <c r="Q23" s="48"/>
      <c r="R23" s="48"/>
      <c r="S23" s="48"/>
      <c r="T23" s="49">
        <f t="shared" si="0"/>
        <v>402.29999999999995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64</v>
      </c>
      <c r="B24" s="34" t="s">
        <v>62</v>
      </c>
      <c r="C24" s="35" t="s">
        <v>63</v>
      </c>
      <c r="D24" s="36" t="s">
        <v>65</v>
      </c>
      <c r="E24" s="48">
        <v>536.20000000000005</v>
      </c>
      <c r="F24" s="48">
        <v>178.7</v>
      </c>
      <c r="G24" s="48"/>
      <c r="H24" s="48"/>
      <c r="I24" s="48"/>
      <c r="J24" s="48"/>
      <c r="K24" s="48"/>
      <c r="L24" s="48"/>
      <c r="M24" s="48">
        <v>44.7</v>
      </c>
      <c r="N24" s="48"/>
      <c r="O24" s="48"/>
      <c r="P24" s="48"/>
      <c r="Q24" s="48"/>
      <c r="R24" s="48"/>
      <c r="S24" s="48"/>
      <c r="T24" s="49">
        <f t="shared" si="0"/>
        <v>759.60000000000014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21.5" x14ac:dyDescent="0.25">
      <c r="A25" s="33" t="s">
        <v>66</v>
      </c>
      <c r="B25" s="34" t="s">
        <v>67</v>
      </c>
      <c r="C25" s="35" t="s">
        <v>68</v>
      </c>
      <c r="D25" s="36" t="s">
        <v>41</v>
      </c>
      <c r="E25" s="48">
        <v>1500</v>
      </c>
      <c r="F25" s="48">
        <v>1050</v>
      </c>
      <c r="G25" s="48"/>
      <c r="H25" s="48">
        <v>150</v>
      </c>
      <c r="I25" s="48"/>
      <c r="J25" s="48">
        <v>150</v>
      </c>
      <c r="K25" s="48">
        <v>150</v>
      </c>
      <c r="L25" s="48"/>
      <c r="M25" s="48">
        <v>450</v>
      </c>
      <c r="N25" s="48"/>
      <c r="O25" s="48"/>
      <c r="P25" s="48">
        <v>150</v>
      </c>
      <c r="Q25" s="48"/>
      <c r="R25" s="48">
        <v>150</v>
      </c>
      <c r="S25" s="48"/>
      <c r="T25" s="49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69</v>
      </c>
      <c r="B26" s="34" t="s">
        <v>70</v>
      </c>
      <c r="C26" s="35" t="s">
        <v>71</v>
      </c>
      <c r="D26" s="36" t="s">
        <v>41</v>
      </c>
      <c r="E26" s="48">
        <v>106971</v>
      </c>
      <c r="F26" s="48">
        <v>33225</v>
      </c>
      <c r="G26" s="48">
        <v>8055</v>
      </c>
      <c r="H26" s="48">
        <v>3894</v>
      </c>
      <c r="I26" s="48">
        <v>987</v>
      </c>
      <c r="J26" s="48">
        <v>5667</v>
      </c>
      <c r="K26" s="48">
        <v>1072</v>
      </c>
      <c r="L26" s="48">
        <v>347</v>
      </c>
      <c r="M26" s="48">
        <v>12177</v>
      </c>
      <c r="N26" s="48">
        <v>5275</v>
      </c>
      <c r="O26" s="48">
        <v>11283</v>
      </c>
      <c r="P26" s="48">
        <v>4419</v>
      </c>
      <c r="Q26" s="48">
        <v>6594</v>
      </c>
      <c r="R26" s="48">
        <v>6299</v>
      </c>
      <c r="S26" s="48"/>
      <c r="T26" s="49">
        <f t="shared" si="0"/>
        <v>206265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72</v>
      </c>
      <c r="B27" s="34" t="s">
        <v>73</v>
      </c>
      <c r="C27" s="35" t="s">
        <v>74</v>
      </c>
      <c r="D27" s="36" t="s">
        <v>41</v>
      </c>
      <c r="E27" s="48">
        <v>1031055</v>
      </c>
      <c r="F27" s="48">
        <v>440180.5</v>
      </c>
      <c r="G27" s="48">
        <v>95077.8</v>
      </c>
      <c r="H27" s="48">
        <v>71267.100000000006</v>
      </c>
      <c r="I27" s="48">
        <v>18746.5</v>
      </c>
      <c r="J27" s="48">
        <v>66365.600000000006</v>
      </c>
      <c r="K27" s="48">
        <v>30103.599999999999</v>
      </c>
      <c r="L27" s="48">
        <v>6168</v>
      </c>
      <c r="M27" s="48">
        <v>167176.9</v>
      </c>
      <c r="N27" s="48">
        <v>33944.199999999997</v>
      </c>
      <c r="O27" s="48">
        <v>43261.2</v>
      </c>
      <c r="P27" s="48">
        <v>37494.5</v>
      </c>
      <c r="Q27" s="48">
        <v>44704.7</v>
      </c>
      <c r="R27" s="48">
        <v>40377.9</v>
      </c>
      <c r="S27" s="48"/>
      <c r="T27" s="49">
        <f t="shared" si="0"/>
        <v>2125923.5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25">
      <c r="A28" s="33" t="s">
        <v>75</v>
      </c>
      <c r="B28" s="34" t="s">
        <v>76</v>
      </c>
      <c r="C28" s="35" t="s">
        <v>77</v>
      </c>
      <c r="D28" s="36" t="s">
        <v>78</v>
      </c>
      <c r="E28" s="48">
        <v>500477</v>
      </c>
      <c r="F28" s="48">
        <v>90388</v>
      </c>
      <c r="G28" s="48">
        <v>30558</v>
      </c>
      <c r="H28" s="48">
        <v>22811</v>
      </c>
      <c r="I28" s="48">
        <v>4717</v>
      </c>
      <c r="J28" s="48">
        <v>40619</v>
      </c>
      <c r="K28" s="48">
        <v>4224</v>
      </c>
      <c r="L28" s="48">
        <v>1584</v>
      </c>
      <c r="M28" s="48">
        <v>28784</v>
      </c>
      <c r="N28" s="48">
        <v>10474</v>
      </c>
      <c r="O28" s="48">
        <v>4360</v>
      </c>
      <c r="P28" s="48">
        <v>6587</v>
      </c>
      <c r="Q28" s="48">
        <v>23423</v>
      </c>
      <c r="R28" s="48">
        <v>12732</v>
      </c>
      <c r="S28" s="48"/>
      <c r="T28" s="49">
        <f t="shared" si="0"/>
        <v>781738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25">
      <c r="A29" s="33" t="s">
        <v>79</v>
      </c>
      <c r="B29" s="34" t="s">
        <v>80</v>
      </c>
      <c r="C29" s="35" t="s">
        <v>81</v>
      </c>
      <c r="D29" s="36" t="s">
        <v>41</v>
      </c>
      <c r="E29" s="48">
        <v>30204</v>
      </c>
      <c r="F29" s="48">
        <v>13793</v>
      </c>
      <c r="G29" s="48">
        <v>2823</v>
      </c>
      <c r="H29" s="48">
        <v>2045</v>
      </c>
      <c r="I29" s="48">
        <v>671</v>
      </c>
      <c r="J29" s="48">
        <v>2990</v>
      </c>
      <c r="K29" s="48">
        <v>1052</v>
      </c>
      <c r="L29" s="48">
        <v>322</v>
      </c>
      <c r="M29" s="48">
        <v>4244</v>
      </c>
      <c r="N29" s="48">
        <v>814</v>
      </c>
      <c r="O29" s="48">
        <v>1589</v>
      </c>
      <c r="P29" s="48">
        <v>1351</v>
      </c>
      <c r="Q29" s="48">
        <v>1624</v>
      </c>
      <c r="R29" s="48">
        <v>1526</v>
      </c>
      <c r="S29" s="48"/>
      <c r="T29" s="49">
        <f t="shared" si="0"/>
        <v>65048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25">
      <c r="A30" s="33" t="s">
        <v>82</v>
      </c>
      <c r="B30" s="34" t="s">
        <v>83</v>
      </c>
      <c r="C30" s="35" t="s">
        <v>84</v>
      </c>
      <c r="D30" s="36" t="s">
        <v>30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>
        <v>452075.451</v>
      </c>
      <c r="T30" s="49">
        <f t="shared" si="0"/>
        <v>452075.451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25">
      <c r="A31" s="33" t="s">
        <v>85</v>
      </c>
      <c r="B31" s="34" t="s">
        <v>86</v>
      </c>
      <c r="C31" s="35" t="s">
        <v>87</v>
      </c>
      <c r="D31" s="36" t="s">
        <v>88</v>
      </c>
      <c r="E31" s="48"/>
      <c r="F31" s="48"/>
      <c r="G31" s="48">
        <v>118.4</v>
      </c>
      <c r="H31" s="48">
        <v>52.5</v>
      </c>
      <c r="I31" s="48">
        <v>26.4</v>
      </c>
      <c r="J31" s="48">
        <v>98.5</v>
      </c>
      <c r="K31" s="48">
        <v>27.7</v>
      </c>
      <c r="L31" s="48"/>
      <c r="M31" s="48">
        <v>182.2</v>
      </c>
      <c r="N31" s="48">
        <v>28.4</v>
      </c>
      <c r="O31" s="48">
        <v>58.4</v>
      </c>
      <c r="P31" s="48">
        <v>37.200000000000003</v>
      </c>
      <c r="Q31" s="48">
        <v>58.8</v>
      </c>
      <c r="R31" s="48">
        <v>16.2</v>
      </c>
      <c r="S31" s="48"/>
      <c r="T31" s="49">
        <f t="shared" si="0"/>
        <v>704.7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81" x14ac:dyDescent="0.25">
      <c r="A32" s="33" t="s">
        <v>89</v>
      </c>
      <c r="B32" s="34" t="s">
        <v>90</v>
      </c>
      <c r="C32" s="35" t="s">
        <v>91</v>
      </c>
      <c r="D32" s="36" t="s">
        <v>92</v>
      </c>
      <c r="E32" s="48">
        <v>16912.400000000001</v>
      </c>
      <c r="F32" s="48">
        <v>13952.5</v>
      </c>
      <c r="G32" s="48">
        <v>1192</v>
      </c>
      <c r="H32" s="48">
        <v>1260</v>
      </c>
      <c r="I32" s="48">
        <v>714.9</v>
      </c>
      <c r="J32" s="48">
        <v>1150.9000000000001</v>
      </c>
      <c r="K32" s="48">
        <v>504.8</v>
      </c>
      <c r="L32" s="48"/>
      <c r="M32" s="48">
        <v>1876.4</v>
      </c>
      <c r="N32" s="48">
        <v>757.9</v>
      </c>
      <c r="O32" s="48">
        <v>929.3</v>
      </c>
      <c r="P32" s="48">
        <v>1675.4</v>
      </c>
      <c r="Q32" s="48">
        <v>603.1</v>
      </c>
      <c r="R32" s="48">
        <v>534.79999999999995</v>
      </c>
      <c r="S32" s="48"/>
      <c r="T32" s="49">
        <f t="shared" si="0"/>
        <v>42064.400000000016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93</v>
      </c>
      <c r="B33" s="34" t="s">
        <v>94</v>
      </c>
      <c r="C33" s="35" t="s">
        <v>95</v>
      </c>
      <c r="D33" s="36" t="s">
        <v>96</v>
      </c>
      <c r="E33" s="48">
        <v>4428</v>
      </c>
      <c r="F33" s="48">
        <v>3471.6</v>
      </c>
      <c r="G33" s="48">
        <v>136.1</v>
      </c>
      <c r="H33" s="48">
        <v>32.799999999999997</v>
      </c>
      <c r="I33" s="48">
        <v>14.3</v>
      </c>
      <c r="J33" s="48">
        <v>100.5</v>
      </c>
      <c r="K33" s="48">
        <v>74.5</v>
      </c>
      <c r="L33" s="48"/>
      <c r="M33" s="48">
        <v>147</v>
      </c>
      <c r="N33" s="48">
        <v>122.9</v>
      </c>
      <c r="O33" s="48">
        <v>108.7</v>
      </c>
      <c r="P33" s="48">
        <v>29.3</v>
      </c>
      <c r="Q33" s="48">
        <v>109.1</v>
      </c>
      <c r="R33" s="48">
        <v>18.399999999999999</v>
      </c>
      <c r="S33" s="48"/>
      <c r="T33" s="49">
        <f t="shared" si="0"/>
        <v>8793.2000000000007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37.5" x14ac:dyDescent="0.3">
      <c r="A34" s="44"/>
      <c r="B34" s="45" t="s">
        <v>97</v>
      </c>
      <c r="C34" s="43" t="s">
        <v>95</v>
      </c>
      <c r="D34" s="46"/>
      <c r="E34" s="50">
        <v>4428</v>
      </c>
      <c r="F34" s="50">
        <v>3471.6</v>
      </c>
      <c r="G34" s="50">
        <v>136.1</v>
      </c>
      <c r="H34" s="50">
        <v>32.799999999999997</v>
      </c>
      <c r="I34" s="50">
        <v>14.3</v>
      </c>
      <c r="J34" s="50">
        <v>100.5</v>
      </c>
      <c r="K34" s="50">
        <v>74.5</v>
      </c>
      <c r="L34" s="50"/>
      <c r="M34" s="50">
        <v>147</v>
      </c>
      <c r="N34" s="50">
        <v>122.9</v>
      </c>
      <c r="O34" s="50">
        <v>108.7</v>
      </c>
      <c r="P34" s="50">
        <v>29.3</v>
      </c>
      <c r="Q34" s="50">
        <v>109.1</v>
      </c>
      <c r="R34" s="50">
        <v>18.399999999999999</v>
      </c>
      <c r="S34" s="50"/>
      <c r="T34" s="51">
        <f t="shared" si="0"/>
        <v>8793.2000000000007</v>
      </c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3"/>
    </row>
    <row r="35" spans="1:31" ht="162" x14ac:dyDescent="0.25">
      <c r="A35" s="33" t="s">
        <v>98</v>
      </c>
      <c r="B35" s="34" t="s">
        <v>99</v>
      </c>
      <c r="C35" s="35" t="s">
        <v>100</v>
      </c>
      <c r="D35" s="36" t="s">
        <v>101</v>
      </c>
      <c r="E35" s="48"/>
      <c r="F35" s="48">
        <v>2641.9</v>
      </c>
      <c r="G35" s="48">
        <v>609.70000000000005</v>
      </c>
      <c r="H35" s="48">
        <v>880.7</v>
      </c>
      <c r="I35" s="48">
        <v>271</v>
      </c>
      <c r="J35" s="48">
        <v>135.5</v>
      </c>
      <c r="K35" s="48">
        <v>474.2</v>
      </c>
      <c r="L35" s="48">
        <v>155.30000000000001</v>
      </c>
      <c r="M35" s="48"/>
      <c r="N35" s="48">
        <v>361.3</v>
      </c>
      <c r="O35" s="48">
        <v>872.4</v>
      </c>
      <c r="P35" s="48">
        <v>727</v>
      </c>
      <c r="Q35" s="48">
        <v>872.4</v>
      </c>
      <c r="R35" s="48">
        <v>727</v>
      </c>
      <c r="S35" s="48"/>
      <c r="T35" s="49">
        <f t="shared" si="0"/>
        <v>8728.4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37.5" x14ac:dyDescent="0.3">
      <c r="A36" s="44"/>
      <c r="B36" s="45" t="s">
        <v>97</v>
      </c>
      <c r="C36" s="43" t="s">
        <v>100</v>
      </c>
      <c r="D36" s="46"/>
      <c r="E36" s="50"/>
      <c r="F36" s="50">
        <v>2641.9</v>
      </c>
      <c r="G36" s="50">
        <v>609.70000000000005</v>
      </c>
      <c r="H36" s="50">
        <v>880.7</v>
      </c>
      <c r="I36" s="50">
        <v>271</v>
      </c>
      <c r="J36" s="50">
        <v>135.5</v>
      </c>
      <c r="K36" s="50">
        <v>474.2</v>
      </c>
      <c r="L36" s="50">
        <v>155.30000000000001</v>
      </c>
      <c r="M36" s="50"/>
      <c r="N36" s="50">
        <v>361.3</v>
      </c>
      <c r="O36" s="50">
        <v>872.4</v>
      </c>
      <c r="P36" s="50">
        <v>727</v>
      </c>
      <c r="Q36" s="50">
        <v>872.4</v>
      </c>
      <c r="R36" s="50">
        <v>727</v>
      </c>
      <c r="S36" s="50"/>
      <c r="T36" s="51">
        <f t="shared" si="0"/>
        <v>8728.4</v>
      </c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3"/>
    </row>
    <row r="37" spans="1:31" ht="141.75" x14ac:dyDescent="0.25">
      <c r="A37" s="33" t="s">
        <v>102</v>
      </c>
      <c r="B37" s="34" t="s">
        <v>103</v>
      </c>
      <c r="C37" s="35" t="s">
        <v>104</v>
      </c>
      <c r="D37" s="36" t="s">
        <v>105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>
        <v>684.6</v>
      </c>
      <c r="T37" s="49">
        <f t="shared" si="0"/>
        <v>684.6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37.5" x14ac:dyDescent="0.3">
      <c r="A38" s="44"/>
      <c r="B38" s="45" t="s">
        <v>97</v>
      </c>
      <c r="C38" s="43" t="s">
        <v>104</v>
      </c>
      <c r="D38" s="46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>
        <v>684.6</v>
      </c>
      <c r="T38" s="51">
        <f t="shared" si="0"/>
        <v>684.6</v>
      </c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3"/>
    </row>
    <row r="39" spans="1:31" ht="121.5" x14ac:dyDescent="0.25">
      <c r="A39" s="33" t="s">
        <v>106</v>
      </c>
      <c r="B39" s="34" t="s">
        <v>107</v>
      </c>
      <c r="C39" s="35" t="s">
        <v>108</v>
      </c>
      <c r="D39" s="36" t="s">
        <v>41</v>
      </c>
      <c r="E39" s="48">
        <v>1070.5999999999999</v>
      </c>
      <c r="F39" s="48">
        <v>1169.4000000000001</v>
      </c>
      <c r="G39" s="48">
        <v>113.2</v>
      </c>
      <c r="H39" s="48">
        <v>158.5</v>
      </c>
      <c r="I39" s="48">
        <v>22.6</v>
      </c>
      <c r="J39" s="48">
        <v>263.60000000000002</v>
      </c>
      <c r="K39" s="48">
        <v>113.2</v>
      </c>
      <c r="L39" s="48">
        <v>56.6</v>
      </c>
      <c r="M39" s="48">
        <v>407.6</v>
      </c>
      <c r="N39" s="48">
        <v>135.80000000000001</v>
      </c>
      <c r="O39" s="48">
        <v>137.4</v>
      </c>
      <c r="P39" s="48">
        <v>289.60000000000002</v>
      </c>
      <c r="Q39" s="48">
        <v>289.60000000000002</v>
      </c>
      <c r="R39" s="48">
        <v>91.6</v>
      </c>
      <c r="S39" s="48"/>
      <c r="T39" s="49">
        <f t="shared" si="0"/>
        <v>4319.3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37.5" x14ac:dyDescent="0.3">
      <c r="A40" s="44"/>
      <c r="B40" s="45" t="s">
        <v>97</v>
      </c>
      <c r="C40" s="43" t="s">
        <v>108</v>
      </c>
      <c r="D40" s="46"/>
      <c r="E40" s="50">
        <v>1070.5999999999999</v>
      </c>
      <c r="F40" s="50">
        <v>1169.4000000000001</v>
      </c>
      <c r="G40" s="50">
        <v>113.2</v>
      </c>
      <c r="H40" s="50">
        <v>158.5</v>
      </c>
      <c r="I40" s="50">
        <v>22.6</v>
      </c>
      <c r="J40" s="50">
        <v>263.60000000000002</v>
      </c>
      <c r="K40" s="50">
        <v>113.2</v>
      </c>
      <c r="L40" s="50">
        <v>56.6</v>
      </c>
      <c r="M40" s="50">
        <v>407.6</v>
      </c>
      <c r="N40" s="50">
        <v>135.80000000000001</v>
      </c>
      <c r="O40" s="50">
        <v>137.4</v>
      </c>
      <c r="P40" s="50">
        <v>289.60000000000002</v>
      </c>
      <c r="Q40" s="50">
        <v>289.60000000000002</v>
      </c>
      <c r="R40" s="50">
        <v>91.6</v>
      </c>
      <c r="S40" s="50"/>
      <c r="T40" s="51">
        <f t="shared" si="0"/>
        <v>4319.3</v>
      </c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3"/>
    </row>
    <row r="41" spans="1:31" ht="202.5" x14ac:dyDescent="0.25">
      <c r="A41" s="33" t="s">
        <v>109</v>
      </c>
      <c r="B41" s="34" t="s">
        <v>110</v>
      </c>
      <c r="C41" s="35" t="s">
        <v>111</v>
      </c>
      <c r="D41" s="36" t="s">
        <v>112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>
        <v>6128.3</v>
      </c>
      <c r="T41" s="49">
        <f t="shared" si="0"/>
        <v>6128.3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4"/>
      <c r="B42" s="45" t="s">
        <v>97</v>
      </c>
      <c r="C42" s="43" t="s">
        <v>111</v>
      </c>
      <c r="D42" s="46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>
        <v>6128.3</v>
      </c>
      <c r="T42" s="51">
        <f t="shared" si="0"/>
        <v>6128.3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3"/>
    </row>
    <row r="43" spans="1:31" ht="141.75" x14ac:dyDescent="0.25">
      <c r="A43" s="33" t="s">
        <v>113</v>
      </c>
      <c r="B43" s="34" t="s">
        <v>114</v>
      </c>
      <c r="C43" s="35" t="s">
        <v>115</v>
      </c>
      <c r="D43" s="36" t="s">
        <v>88</v>
      </c>
      <c r="E43" s="48"/>
      <c r="F43" s="48"/>
      <c r="G43" s="48">
        <v>1420.4</v>
      </c>
      <c r="H43" s="48">
        <v>629.9</v>
      </c>
      <c r="I43" s="48">
        <v>316.39999999999998</v>
      </c>
      <c r="J43" s="48">
        <v>1182.3</v>
      </c>
      <c r="K43" s="48">
        <v>332.1</v>
      </c>
      <c r="L43" s="48">
        <v>85.7</v>
      </c>
      <c r="M43" s="48">
        <v>2186.4</v>
      </c>
      <c r="N43" s="48">
        <v>369.3</v>
      </c>
      <c r="O43" s="48">
        <v>758.8</v>
      </c>
      <c r="P43" s="48">
        <v>483.9</v>
      </c>
      <c r="Q43" s="48">
        <v>764.1</v>
      </c>
      <c r="R43" s="48">
        <v>210.1</v>
      </c>
      <c r="S43" s="48"/>
      <c r="T43" s="49">
        <f t="shared" si="0"/>
        <v>8739.4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4"/>
      <c r="B44" s="45" t="s">
        <v>97</v>
      </c>
      <c r="C44" s="43" t="s">
        <v>115</v>
      </c>
      <c r="D44" s="46"/>
      <c r="E44" s="50"/>
      <c r="F44" s="50"/>
      <c r="G44" s="50">
        <v>1420.4</v>
      </c>
      <c r="H44" s="50">
        <v>629.9</v>
      </c>
      <c r="I44" s="50">
        <v>316.39999999999998</v>
      </c>
      <c r="J44" s="50">
        <v>1182.3</v>
      </c>
      <c r="K44" s="50">
        <v>332.1</v>
      </c>
      <c r="L44" s="50">
        <v>85.7</v>
      </c>
      <c r="M44" s="50">
        <v>2186.4</v>
      </c>
      <c r="N44" s="50">
        <v>369.3</v>
      </c>
      <c r="O44" s="50">
        <v>758.8</v>
      </c>
      <c r="P44" s="50">
        <v>483.9</v>
      </c>
      <c r="Q44" s="50">
        <v>764.1</v>
      </c>
      <c r="R44" s="50">
        <v>210.1</v>
      </c>
      <c r="S44" s="50"/>
      <c r="T44" s="51">
        <f t="shared" si="0"/>
        <v>8739.4</v>
      </c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3"/>
    </row>
    <row r="45" spans="1:31" ht="162" x14ac:dyDescent="0.25">
      <c r="A45" s="33" t="s">
        <v>116</v>
      </c>
      <c r="B45" s="34" t="s">
        <v>117</v>
      </c>
      <c r="C45" s="35" t="s">
        <v>118</v>
      </c>
      <c r="D45" s="36" t="s">
        <v>96</v>
      </c>
      <c r="E45" s="48">
        <v>140484.20000000001</v>
      </c>
      <c r="F45" s="48">
        <v>110141</v>
      </c>
      <c r="G45" s="48">
        <v>4319.5</v>
      </c>
      <c r="H45" s="48">
        <v>1039.2</v>
      </c>
      <c r="I45" s="48">
        <v>455.2</v>
      </c>
      <c r="J45" s="48">
        <v>3187.7</v>
      </c>
      <c r="K45" s="48">
        <v>2362.5</v>
      </c>
      <c r="L45" s="48"/>
      <c r="M45" s="48">
        <v>4664.8999999999996</v>
      </c>
      <c r="N45" s="48">
        <v>3900.3</v>
      </c>
      <c r="O45" s="48">
        <v>3447.6</v>
      </c>
      <c r="P45" s="48">
        <v>928.6</v>
      </c>
      <c r="Q45" s="48">
        <v>3460</v>
      </c>
      <c r="R45" s="48">
        <v>583.1</v>
      </c>
      <c r="S45" s="48"/>
      <c r="T45" s="49">
        <f t="shared" si="0"/>
        <v>278973.8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37"/>
      <c r="B46" s="38" t="s">
        <v>119</v>
      </c>
      <c r="C46" s="39"/>
      <c r="D46" s="40"/>
      <c r="E46" s="52">
        <v>4092875.9</v>
      </c>
      <c r="F46" s="52">
        <v>1945688</v>
      </c>
      <c r="G46" s="52">
        <v>458505.7</v>
      </c>
      <c r="H46" s="52">
        <v>320794.5</v>
      </c>
      <c r="I46" s="52">
        <v>117840.6</v>
      </c>
      <c r="J46" s="52">
        <v>430739.4</v>
      </c>
      <c r="K46" s="52">
        <v>169712.4</v>
      </c>
      <c r="L46" s="52">
        <v>45557.2</v>
      </c>
      <c r="M46" s="52">
        <v>518115.3</v>
      </c>
      <c r="N46" s="52">
        <v>177175.4</v>
      </c>
      <c r="O46" s="52">
        <v>316776.40000000002</v>
      </c>
      <c r="P46" s="52">
        <v>291151.59999999998</v>
      </c>
      <c r="Q46" s="52">
        <v>290472.40000000002</v>
      </c>
      <c r="R46" s="52">
        <v>260284.7</v>
      </c>
      <c r="S46" s="52">
        <v>458888.35100000002</v>
      </c>
      <c r="T46" s="52">
        <f t="shared" si="0"/>
        <v>9894577.8509999998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20.25" x14ac:dyDescent="0.25">
      <c r="A47" s="37"/>
      <c r="B47" s="38" t="s">
        <v>120</v>
      </c>
      <c r="C47" s="39"/>
      <c r="D47" s="40"/>
      <c r="E47" s="52">
        <v>4087377.3</v>
      </c>
      <c r="F47" s="52">
        <v>1938405.1</v>
      </c>
      <c r="G47" s="52">
        <v>456226.3</v>
      </c>
      <c r="H47" s="52">
        <v>319092.59999999998</v>
      </c>
      <c r="I47" s="52">
        <v>117216.3</v>
      </c>
      <c r="J47" s="52">
        <v>429057.5</v>
      </c>
      <c r="K47" s="52">
        <v>168718.4</v>
      </c>
      <c r="L47" s="52">
        <v>45259.6</v>
      </c>
      <c r="M47" s="52">
        <v>515374.3</v>
      </c>
      <c r="N47" s="52">
        <v>176186.1</v>
      </c>
      <c r="O47" s="52">
        <v>314899.09999999998</v>
      </c>
      <c r="P47" s="52">
        <v>289621.8</v>
      </c>
      <c r="Q47" s="52">
        <v>288437.2</v>
      </c>
      <c r="R47" s="52">
        <v>259237.6</v>
      </c>
      <c r="S47" s="52">
        <v>452075.451</v>
      </c>
      <c r="T47" s="52">
        <f t="shared" si="0"/>
        <v>9857184.6509999987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20.25" x14ac:dyDescent="0.25">
      <c r="A48" s="37"/>
      <c r="B48" s="38" t="s">
        <v>121</v>
      </c>
      <c r="C48" s="39"/>
      <c r="D48" s="40"/>
      <c r="E48" s="52">
        <v>5498.6</v>
      </c>
      <c r="F48" s="52">
        <v>7282.9</v>
      </c>
      <c r="G48" s="52">
        <v>2279.4</v>
      </c>
      <c r="H48" s="52">
        <v>1701.9</v>
      </c>
      <c r="I48" s="52">
        <v>624.29999999999995</v>
      </c>
      <c r="J48" s="52">
        <v>1681.9</v>
      </c>
      <c r="K48" s="52">
        <v>994</v>
      </c>
      <c r="L48" s="52">
        <v>297.60000000000002</v>
      </c>
      <c r="M48" s="52">
        <v>2741</v>
      </c>
      <c r="N48" s="52">
        <v>989.3</v>
      </c>
      <c r="O48" s="52">
        <v>1877.3</v>
      </c>
      <c r="P48" s="52">
        <v>1529.8</v>
      </c>
      <c r="Q48" s="52">
        <v>2035.2</v>
      </c>
      <c r="R48" s="52">
        <v>1047.0999999999999</v>
      </c>
      <c r="S48" s="52">
        <v>6812.9</v>
      </c>
      <c r="T48" s="52">
        <f t="shared" si="0"/>
        <v>37393.199999999997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s="66" customFormat="1" ht="39" x14ac:dyDescent="0.3">
      <c r="A49" s="62"/>
      <c r="B49" s="63" t="s">
        <v>97</v>
      </c>
      <c r="C49" s="41"/>
      <c r="D49" s="41"/>
      <c r="E49" s="64">
        <v>5498.6</v>
      </c>
      <c r="F49" s="64">
        <v>7282.9</v>
      </c>
      <c r="G49" s="64">
        <v>2279.4</v>
      </c>
      <c r="H49" s="64">
        <v>1701.9</v>
      </c>
      <c r="I49" s="64">
        <v>624.29999999999995</v>
      </c>
      <c r="J49" s="64">
        <v>1681.9</v>
      </c>
      <c r="K49" s="64">
        <v>994</v>
      </c>
      <c r="L49" s="64">
        <v>297.60000000000002</v>
      </c>
      <c r="M49" s="64">
        <v>2741</v>
      </c>
      <c r="N49" s="64">
        <v>989.3</v>
      </c>
      <c r="O49" s="64">
        <v>1877.3</v>
      </c>
      <c r="P49" s="64">
        <v>1529.8</v>
      </c>
      <c r="Q49" s="64">
        <v>2035.2</v>
      </c>
      <c r="R49" s="64">
        <v>1047.0999999999999</v>
      </c>
      <c r="S49" s="64">
        <v>6812.9</v>
      </c>
      <c r="T49" s="64">
        <f t="shared" si="0"/>
        <v>37393.199999999997</v>
      </c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65"/>
    </row>
    <row r="50" spans="1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</sheetData>
  <mergeCells count="21"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  <mergeCell ref="E6:O6"/>
    <mergeCell ref="N8:N9"/>
    <mergeCell ref="I8:I9"/>
    <mergeCell ref="M8:M9"/>
    <mergeCell ref="O8:O9"/>
    <mergeCell ref="H8:H9"/>
    <mergeCell ref="A8:A9"/>
    <mergeCell ref="J8:J9"/>
    <mergeCell ref="B8:B9"/>
    <mergeCell ref="C8:C9"/>
    <mergeCell ref="D8:D9"/>
  </mergeCells>
  <phoneticPr fontId="0" type="noConversion"/>
  <printOptions horizontalCentered="1"/>
  <pageMargins left="0.23622047244094491" right="0.23622047244094491" top="0.55000000000000004" bottom="0.35433070866141736" header="0.31496062992125984" footer="0.15748031496062992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2015-11-01T23:37:47Z</cp:lastPrinted>
  <dcterms:created xsi:type="dcterms:W3CDTF">2005-09-08T01:35:00Z</dcterms:created>
  <dcterms:modified xsi:type="dcterms:W3CDTF">2015-11-01T23:38:15Z</dcterms:modified>
</cp:coreProperties>
</file>